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<sst xmlns="http://schemas.openxmlformats.org/spreadsheetml/2006/main" count="1819" uniqueCount="1228">
  <si>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</si>
  <si>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</si>
  <si>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</si>
  <si>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</si>
  <si>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</si>
  <si>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</si>
  <si>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</si>
  <si>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</si>
  <si>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</si>
  <si>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</si>
  <si>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</si>
  <si>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</si>
  <si>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</si>
  <si>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</si>
  <si>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</si>
  <si>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</si>
  <si>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</si>
  <si>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</si>
  <si>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</si>
  <si>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</si>
  <si>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</si>
  <si>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</si>
  <si>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</si>
  <si>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</si>
  <si>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</si>
  <si>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</si>
  <si>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</si>
  <si>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</si>
  <si>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</si>
  <si>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</si>
  <si>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</si>
  <si>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</si>
  <si>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</si>
  <si>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</si>
  <si>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</si>
  <si>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</si>
  <si>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</si>
  <si>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</si>
  <si>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</si>
  <si>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</si>
  <si>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</si>
  <si>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</si>
  <si>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</si>
  <si>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</si>
  <si>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</si>
  <si>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</si>
  <si>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</si>
  <si>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</si>
  <si>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</si>
  <si>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</si>
  <si>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</si>
  <si>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</si>
  <si>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</si>
  <si>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</si>
  <si>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</si>
  <si>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</si>
  <si>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</si>
  <si>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</si>
  <si>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</si>
  <si>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</si>
  <si>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</si>
  <si>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</si>
  <si>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</si>
  <si>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</si>
  <si>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</si>
  <si>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</si>
  <si>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</si>
  <si>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</si>
  <si>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</si>
  <si>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</si>
  <si>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</si>
  <si>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</si>
  <si>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</si>
  <si>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</si>
  <si>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</si>
  <si>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</si>
  <si>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</si>
  <si>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</si>
  <si>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</si>
  <si>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</si>
  <si>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</si>
  <si>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</si>
  <si>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</si>
  <si>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</si>
  <si>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</si>
  <si>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</si>
  <si>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</si>
  <si>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</si>
  <si>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</si>
  <si>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</si>
  <si>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</si>
  <si>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</si>
  <si>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</si>
  <si>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</si>
  <si>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</si>
  <si>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</si>
  <si>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</si>
  <si>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</si>
  <si>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</si>
  <si>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</si>
  <si>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</si>
  <si>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</si>
  <si>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</si>
  <si>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</si>
  <si>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</si>
  <si>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</si>
  <si>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</si>
  <si>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</si>
  <si>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</si>
  <si>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</si>
  <si>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</si>
  <si>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</si>
  <si>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</si>
  <si>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</si>
  <si>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</si>
  <si>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</si>
  <si>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</si>
  <si>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</si>
  <si>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</si>
  <si>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</si>
  <si>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</si>
  <si>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</si>
  <si>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</si>
  <si>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</si>
  <si>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</si>
  <si>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</si>
  <si>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</si>
  <si>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</si>
  <si>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</si>
  <si>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</si>
  <si>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</si>
  <si>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</si>
  <si>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</si>
  <si>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</si>
  <si>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</si>
  <si>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</si>
  <si>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</si>
  <si>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</si>
  <si>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</si>
  <si>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</si>
  <si>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</si>
  <si>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</si>
  <si>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</si>
  <si>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</si>
  <si>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</si>
  <si>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</si>
  <si>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</si>
  <si>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</si>
  <si>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</si>
  <si>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</si>
  <si>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</si>
  <si>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</si>
  <si>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</si>
  <si>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</si>
  <si>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</si>
  <si>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</si>
  <si>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</si>
  <si>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</si>
  <si>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</si>
  <si>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</si>
  <si>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</si>
  <si>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</si>
  <si>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</si>
  <si>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</si>
  <si>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</si>
  <si>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</si>
  <si>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</si>
  <si>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</si>
  <si>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</si>
  <si>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</si>
  <si>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</si>
  <si>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</si>
  <si>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</si>
  <si>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</si>
  <si>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</si>
  <si>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</si>
  <si>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</si>
  <si>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</si>
  <si>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</si>
  <si>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</si>
  <si>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</si>
  <si>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</si>
  <si>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</si>
  <si>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</si>
  <si>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</si>
  <si>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</si>
  <si>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</si>
  <si>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</si>
  <si>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</si>
  <si>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</si>
  <si>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</si>
  <si>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</si>
  <si>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</si>
  <si>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</si>
  <si>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</si>
  <si>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</si>
  <si>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</si>
  <si>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</si>
  <si>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</si>
  <si>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</si>
  <si>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</si>
  <si>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</si>
  <si>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</si>
  <si>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</si>
  <si>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</si>
  <si>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</si>
  <si>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</si>
  <si>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</si>
  <si>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</si>
  <si>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</si>
  <si>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</si>
  <si>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</si>
  <si>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</si>
  <si>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</si>
  <si>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</si>
  <si>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</si>
  <si>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</si>
  <si>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</si>
  <si>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</si>
  <si>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</si>
  <si>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</si>
  <si>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</si>
  <si>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</si>
  <si>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</si>
  <si>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</si>
  <si>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</si>
  <si>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</si>
  <si>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</si>
  <si>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</si>
  <si>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</si>
  <si>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</si>
  <si>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</si>
  <si>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</si>
  <si>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</si>
  <si>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</si>
  <si>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</si>
  <si>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</si>
  <si>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</si>
  <si>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</si>
  <si>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</si>
  <si>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</si>
  <si>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</si>
  <si>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</si>
  <si>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</si>
  <si>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</si>
  <si>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</si>
  <si>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</si>
  <si>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</si>
  <si>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</si>
  <si>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</si>
  <si>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</si>
  <si>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</si>
  <si>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</si>
  <si>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</si>
  <si>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</si>
  <si>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</si>
  <si>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</si>
  <si>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</si>
  <si>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</si>
  <si>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</si>
  <si>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</si>
  <si>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</si>
  <si>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</si>
  <si>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</si>
  <si>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</si>
  <si>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</si>
  <si>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</si>
  <si>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</si>
  <si>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</si>
  <si>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</si>
  <si>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</si>
  <si>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</si>
  <si>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</si>
  <si>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</si>
  <si>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</si>
  <si>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</si>
  <si>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</si>
  <si>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</si>
  <si>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</si>
  <si>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</si>
  <si>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</si>
  <si>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</si>
  <si>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</si>
  <si>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</si>
  <si>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</si>
  <si>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</si>
  <si>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</si>
  <si>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</si>
  <si>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</si>
  <si>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</si>
  <si>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</si>
  <si>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</si>
  <si>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</si>
  <si>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</si>
  <si>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</si>
  <si>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</si>
  <si>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</si>
  <si>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</si>
  <si>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</si>
  <si>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</si>
  <si>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</si>
  <si>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</si>
  <si>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</si>
  <si>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</si>
  <si>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</si>
  <si>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</si>
  <si>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</si>
  <si>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</si>
  <si>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</si>
  <si>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</si>
  <si>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</si>
  <si>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</si>
  <si>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</si>
  <si>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</si>
  <si>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</si>
  <si>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</si>
  <si>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</si>
  <si>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</si>
  <si>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</si>
  <si>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</si>
  <si>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</si>
  <si>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</si>
  <si>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</si>
  <si>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</si>
  <si>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</si>
  <si>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</si>
  <si>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</si>
  <si>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</si>
  <si>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</si>
  <si>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</si>
  <si>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</si>
  <si>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</si>
  <si>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</si>
  <si>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</si>
  <si>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</si>
  <si>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</si>
  <si>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</si>
  <si>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</si>
  <si>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</si>
  <si>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</si>
  <si>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</si>
  <si>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</si>
  <si>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</si>
  <si>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</si>
  <si>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</si>
  <si>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</si>
  <si>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</si>
  <si>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</si>
  <si>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</si>
  <si>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</si>
  <si>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</si>
  <si>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</si>
  <si>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</si>
  <si>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</si>
  <si>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</si>
  <si>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</si>
  <si>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</si>
  <si>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</si>
  <si>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</si>
  <si>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</si>
  <si>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</si>
  <si>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</si>
  <si>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</si>
  <si>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</si>
  <si>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</si>
  <si>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</si>
  <si>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</si>
  <si>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</si>
  <si>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</si>
  <si>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</si>
  <si>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</si>
  <si>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</si>
  <si>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</si>
  <si>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</si>
  <si>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</si>
  <si>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</si>
  <si>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</si>
  <si>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</si>
  <si>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</si>
  <si>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</si>
  <si>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</si>
  <si>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</si>
  <si>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</si>
  <si>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</si>
  <si>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</si>
  <si>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</si>
  <si>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</si>
  <si>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</si>
  <si>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</si>
  <si>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</si>
  <si>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</si>
  <si>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</si>
  <si>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</si>
  <si>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</si>
  <si>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</si>
  <si>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</si>
  <si>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</si>
  <si>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</si>
  <si>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</si>
  <si>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</si>
  <si>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</si>
  <si>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</si>
  <si>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</si>
  <si>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</si>
  <si>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</si>
  <si>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</si>
  <si>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</si>
  <si>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</si>
  <si>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</si>
  <si>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</si>
  <si>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</si>
  <si>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</si>
  <si>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</si>
  <si>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</si>
  <si>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</si>
  <si>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</si>
  <si>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</si>
  <si>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</si>
  <si>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</si>
  <si>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</si>
  <si>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</si>
  <si>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</si>
  <si>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</si>
  <si>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</si>
  <si>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</si>
  <si>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</si>
  <si>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</si>
  <si>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</si>
  <si>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</si>
  <si>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</si>
  <si>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</si>
  <si>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</si>
  <si>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</si>
  <si>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</si>
  <si>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</si>
  <si>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</si>
  <si>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</si>
  <si>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</si>
  <si>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</si>
  <si>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</si>
  <si>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</si>
  <si>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</si>
  <si>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</si>
  <si>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</si>
  <si>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</si>
  <si>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</si>
  <si>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</si>
  <si>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</si>
  <si>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</si>
  <si>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</si>
  <si>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</si>
  <si>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</si>
  <si>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</si>
  <si>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</si>
  <si>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</si>
  <si>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</si>
  <si>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</si>
  <si>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</si>
  <si>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</si>
  <si>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</si>
  <si>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</si>
  <si>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</si>
  <si>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</si>
  <si>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</si>
  <si>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</si>
  <si>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</si>
  <si>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</si>
  <si>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</si>
  <si>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</si>
  <si>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</si>
  <si>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</si>
  <si>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</si>
  <si>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</si>
  <si>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</si>
  <si>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</si>
  <si>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</si>
  <si>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</si>
  <si>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</si>
  <si>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</si>
  <si>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</si>
  <si>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</si>
  <si>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</si>
  <si>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</si>
  <si>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</si>
  <si>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</si>
  <si>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</si>
  <si>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</si>
  <si>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</si>
  <si>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</si>
  <si>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</si>
  <si>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</si>
  <si>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</si>
  <si>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</si>
  <si>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</si>
  <si>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</si>
  <si>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</si>
  <si>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</si>
  <si>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</si>
  <si>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</si>
  <si>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</si>
  <si>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</si>
  <si>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</si>
  <si>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</si>
  <si>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</si>
  <si>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</si>
  <si>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</si>
  <si>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</si>
  <si>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</si>
  <si>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</si>
  <si>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</si>
  <si>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</si>
  <si>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</si>
  <si>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</si>
  <si>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</si>
  <si>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</si>
  <si>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</si>
  <si>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</si>
  <si>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</si>
  <si>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</si>
  <si>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</si>
  <si>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</si>
  <si>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</si>
  <si>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</si>
  <si>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</si>
  <si>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</si>
  <si>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</si>
  <si>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</si>
  <si>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</si>
  <si>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</si>
  <si>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</si>
  <si>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</si>
  <si>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</si>
  <si>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</si>
  <si>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</si>
  <si>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</si>
  <si>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</si>
  <si>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</si>
  <si>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</si>
  <si>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</si>
  <si>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</si>
  <si>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</si>
  <si>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</si>
  <si>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</si>
  <si>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</si>
  <si>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</si>
  <si>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</si>
  <si>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</si>
  <si>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</si>
  <si>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</si>
  <si>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</si>
  <si>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</si>
  <si>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</si>
  <si>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</si>
  <si>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</si>
  <si>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</si>
  <si>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</si>
  <si>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</si>
  <si>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</si>
  <si>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</si>
  <si>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</si>
  <si>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</si>
  <si>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</si>
  <si>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</si>
  <si>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</si>
  <si>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</si>
  <si>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</si>
  <si>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</si>
  <si>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</si>
  <si>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</si>
  <si>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</si>
  <si>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</si>
  <si>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</si>
  <si>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</si>
  <si>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</si>
  <si>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</si>
  <si>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</si>
  <si>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</si>
  <si>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</si>
  <si>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</si>
  <si>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</si>
  <si>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</si>
  <si>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</si>
  <si>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</si>
  <si>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</si>
  <si>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</si>
  <si>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</si>
  <si>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</si>
  <si>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</si>
  <si>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</si>
  <si>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</si>
  <si>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</si>
  <si>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</si>
  <si>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</si>
  <si>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</si>
  <si>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</si>
  <si>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</si>
  <si>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</si>
  <si>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</si>
  <si>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</si>
  <si>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</si>
  <si>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</si>
  <si>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</si>
  <si>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</si>
  <si>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</si>
  <si>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</si>
  <si>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</si>
  <si>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</si>
  <si>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</si>
  <si>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</si>
  <si>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</si>
  <si>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</si>
  <si>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</si>
  <si>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</si>
  <si>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</si>
  <si>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</si>
  <si>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</si>
  <si>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</si>
  <si>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</si>
  <si>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</si>
  <si>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</si>
  <si>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</si>
  <si>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</si>
  <si>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</si>
  <si>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</si>
  <si>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</si>
  <si>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</si>
  <si>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</si>
  <si>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</si>
  <si>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</si>
  <si>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</si>
  <si>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</si>
  <si>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</si>
  <si>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</si>
  <si>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</si>
  <si>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</si>
  <si>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</si>
  <si>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</si>
  <si>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</si>
  <si>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</si>
  <si>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</si>
  <si>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</si>
  <si>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</si>
  <si>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</si>
  <si>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</si>
  <si>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</si>
  <si>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</si>
  <si>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</si>
  <si>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</si>
  <si>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</si>
  <si>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</si>
  <si>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</si>
  <si>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</si>
  <si>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</si>
  <si>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</si>
  <si>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</si>
  <si>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</si>
  <si>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</si>
  <si>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</si>
  <si>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</si>
  <si>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</si>
  <si>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</si>
  <si>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</si>
  <si>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</si>
  <si>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</si>
  <si>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</si>
  <si>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</si>
  <si>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</si>
  <si>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</si>
  <si>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</si>
  <si>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</si>
  <si>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</si>
  <si>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</si>
  <si>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</si>
  <si>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</si>
  <si>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</si>
  <si>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</si>
  <si>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</si>
  <si>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</si>
  <si>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</si>
  <si>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</si>
  <si>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</si>
  <si>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</si>
  <si>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</si>
  <si>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</si>
  <si>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</si>
  <si>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</si>
  <si>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</si>
  <si>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</si>
  <si>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</si>
  <si>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</si>
  <si>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</si>
  <si>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</si>
  <si>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</si>
  <si>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</si>
  <si>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</si>
  <si>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</si>
  <si>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</si>
  <si>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</si>
  <si>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</si>
  <si>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</si>
  <si>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</si>
  <si>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</si>
  <si>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</si>
  <si>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</si>
  <si>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</si>
  <si>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</si>
  <si>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</si>
  <si>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</si>
  <si>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</si>
  <si>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</si>
  <si>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</si>
  <si>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</si>
  <si>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</si>
  <si>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</si>
  <si>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</si>
  <si>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</si>
  <si>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</si>
  <si>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</si>
  <si>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</si>
  <si>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</si>
  <si>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</si>
  <si>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</si>
  <si>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</si>
  <si>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</si>
  <si>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</si>
  <si>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</si>
  <si>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</si>
  <si>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</si>
  <si>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</si>
  <si>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</si>
  <si>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</si>
  <si>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</si>
  <si>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</si>
  <si>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</si>
  <si>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</si>
  <si>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</si>
  <si>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</si>
  <si>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</si>
  <si>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</si>
  <si>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</si>
  <si>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</si>
  <si>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</si>
  <si>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</si>
  <si>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</si>
  <si>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</si>
  <si>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</si>
  <si>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</si>
  <si>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</si>
  <si>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</si>
  <si>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</si>
  <si>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</si>
  <si>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</si>
  <si>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</si>
  <si>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</si>
  <si>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</si>
  <si>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</si>
  <si>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</si>
  <si>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</si>
  <si>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</si>
  <si>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</si>
  <si>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</si>
  <si>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</si>
  <si>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</si>
  <si>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</si>
  <si>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</si>
  <si>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</si>
  <si>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</si>
  <si>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</si>
  <si>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</si>
  <si>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</si>
  <si>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</si>
  <si>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</si>
  <si>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</si>
  <si>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</si>
  <si>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</si>
  <si>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</si>
  <si>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</si>
  <si>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</si>
  <si>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</si>
  <si>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</si>
  <si>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</si>
  <si>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</si>
  <si>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</si>
  <si>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</si>
  <si>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</si>
  <si>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</si>
  <si>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</si>
  <si>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</si>
  <si>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</si>
  <si>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</si>
  <si>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</si>
  <si>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</si>
  <si>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</si>
  <si>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</si>
  <si>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</si>
  <si>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</si>
  <si>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</si>
  <si>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</si>
  <si>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</si>
  <si>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</si>
  <si>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</si>
  <si>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</si>
  <si>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</si>
  <si>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</si>
  <si>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</si>
  <si>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</si>
  <si>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</si>
  <si>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</si>
  <si>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</si>
  <si>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</si>
  <si>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</si>
  <si>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</si>
  <si>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</si>
  <si>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</si>
  <si>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</si>
  <si>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</si>
  <si>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</si>
  <si>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</si>
  <si>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</si>
  <si>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</si>
  <si>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</si>
  <si>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</si>
  <si>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</si>
  <si>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</si>
  <si>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</si>
  <si>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</si>
  <si>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</si>
  <si>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</si>
  <si>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</si>
  <si>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</si>
  <si>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</si>
  <si>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</si>
  <si>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</si>
  <si>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</si>
  <si>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</si>
  <si>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</si>
  <si>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</si>
  <si>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</si>
  <si>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</si>
  <si>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</si>
  <si>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</si>
  <si>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</si>
  <si>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</si>
  <si>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</si>
  <si>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</si>
  <si>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</si>
  <si>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</si>
  <si>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</si>
  <si>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</si>
  <si>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</si>
  <si>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</si>
  <si>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</si>
  <si>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</si>
  <si>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</si>
  <si>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</si>
  <si>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</si>
  <si>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</si>
  <si>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</si>
  <si>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</si>
  <si>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</si>
  <si>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</si>
  <si>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</si>
  <si>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</si>
  <si>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</si>
  <si>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</si>
  <si>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</si>
  <si>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</si>
  <si>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</si>
  <si>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</si>
  <si>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</si>
  <si>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</si>
  <si>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</si>
  <si>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</si>
  <si>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</si>
  <si>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</si>
  <si>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</si>
  <si>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</si>
  <si>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</si>
  <si>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</si>
  <si>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</si>
  <si>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</si>
  <si>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</si>
  <si>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</si>
  <si>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</si>
  <si>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</si>
  <si>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</si>
  <si>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</si>
  <si>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</si>
  <si>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</si>
  <si>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</si>
  <si>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</si>
  <si>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</si>
  <si>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</si>
  <si>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</si>
  <si>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</si>
  <si>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</si>
  <si>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</si>
  <si>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</si>
  <si>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</si>
  <si>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</si>
  <si>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</si>
  <si>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</si>
  <si>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</si>
  <si>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</si>
  <si>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</si>
  <si>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</si>
  <si>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</si>
  <si>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</si>
  <si>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</si>
  <si>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</si>
  <si>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</si>
  <si>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</si>
  <si>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</si>
  <si>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</si>
  <si>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</si>
  <si>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</si>
  <si>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</si>
  <si>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</si>
  <si>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</si>
  <si>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</si>
  <si>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</si>
  <si>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</si>
  <si>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</si>
  <si>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</si>
  <si>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</si>
  <si>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</si>
  <si>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</si>
  <si>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</si>
  <si>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</si>
  <si>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</si>
  <si>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</si>
  <si>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</si>
  <si>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</si>
  <si>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</si>
  <si>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</si>
  <si>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</si>
  <si>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</si>
  <si>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</si>
  <si>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</si>
  <si>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</si>
  <si>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</si>
  <si>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</si>
  <si>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</si>
  <si>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</si>
  <si>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</si>
  <si>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</si>
  <si>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</si>
  <si>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</si>
  <si>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</si>
  <si>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</si>
  <si>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</si>
  <si>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</si>
  <si>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</si>
  <si>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</si>
  <si>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</si>
  <si>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</si>
  <si>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</si>
  <si>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</si>
  <si>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</si>
  <si>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</si>
  <si>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</si>
  <si>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</si>
  <si>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</si>
  <si>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</si>
  <si>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</si>
  <si>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</si>
  <si>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</si>
  <si>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</si>
  <si>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</si>
  <si>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</si>
  <si>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</si>
  <si>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</si>
  <si>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</si>
  <si>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</si>
  <si>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</si>
  <si>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</si>
  <si>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</si>
  <si>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</si>
  <si>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</si>
  <si>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</si>
  <si>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</si>
  <si>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</si>
  <si>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</si>
  <si>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</si>
  <si>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</si>
  <si>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</si>
  <si>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</si>
  <si>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</si>
  <si>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</si>
  <si>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</si>
  <si>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</si>
  <si>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</si>
  <si>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</si>
  <si>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</si>
  <si>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</si>
  <si>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</si>
  <si>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</si>
  <si>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</si>
  <si>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</si>
  <si>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</si>
  <si>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</si>
  <si>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</si>
  <si>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</si>
  <si>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</si>
  <si>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</si>
  <si>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</si>
  <si>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</si>
  <si>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</si>
  <si>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</si>
  <si>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</si>
  <si>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</si>
  <si>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</si>
  <si>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</si>
  <si>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</si>
  <si>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</si>
  <si>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</si>
  <si>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</si>
  <si>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</si>
  <si>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</si>
  <si>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</si>
  <si>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</si>
  <si>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</si>
  <si>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</si>
  <si>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</si>
  <si>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</si>
  <si>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</si>
  <si>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</si>
  <si>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</si>
  <si>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</si>
  <si>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</si>
  <si>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</si>
  <si>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</si>
  <si>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</si>
  <si>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</si>
  <si>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</si>
  <si>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</si>
  <si>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</si>
  <si>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</si>
  <si>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</si>
  <si>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</si>
  <si>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</si>
  <si>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</si>
  <si>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</si>
  <si>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</si>
  <si>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</si>
  <si>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</si>
  <si>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</si>
  <si>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</si>
  <si>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</si>
  <si>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</si>
  <si>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</si>
  <si>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</si>
  <si>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</si>
  <si>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</si>
  <si>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</si>
  <si>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</si>
  <si>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</si>
  <si>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</si>
  <si>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</si>
  <si>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</si>
  <si>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</si>
  <si>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</si>
  <si>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</si>
  <si>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</si>
  <si>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</si>
  <si>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</si>
  <si>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</si>
  <si>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</si>
  <si>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</si>
  <si>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</si>
  <si>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</si>
  <si>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</si>
  <si>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</si>
  <si>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</si>
  <si>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</si>
  <si>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</si>
  <si>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</si>
  <si>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</si>
  <si>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</si>
  <si>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</si>
  <si>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</si>
  <si>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</si>
  <si>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</si>
  <si>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</si>
  <si>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</si>
  <si>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</si>
  <si>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</si>
  <si>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</si>
  <si>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</si>
  <si>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</si>
  <si>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</si>
  <si>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</si>
  <si>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</si>
  <si>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</si>
  <si>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</si>
  <si>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</si>
  <si>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</si>
  <si>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</si>
  <si>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</si>
  <si>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</si>
  <si>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</si>
  <si>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</si>
  <si>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</si>
  <si>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</si>
  <si>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</si>
  <si>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</si>
  <si>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</si>
  <si>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</si>
  <si>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</si>
  <si>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</si>
  <si>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</si>
  <si>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</si>
  <si>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</si>
  <si>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</si>
  <si>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</si>
  <si>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</si>
  <si>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</si>
  <si>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</si>
  <si>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</si>
  <si>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</si>
  <si>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</si>
  <si>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</si>
  <si>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</si>
  <si>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</si>
  <si>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</si>
  <si>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</si>
  <si>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</si>
  <si>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</si>
  <si>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</si>
  <si>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</si>
  <si>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</si>
  <si>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</si>
  <si>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</si>
  <si>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</si>
  <si>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</si>
  <si>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</si>
  <si>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</si>
  <si>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</si>
  <si>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</si>
  <si>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</si>
  <si>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</si>
  <si>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</si>
  <si>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</si>
  <si>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</si>
  <si>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</si>
  <si>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</si>
  <si>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</si>
  <si>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</si>
  <si>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</si>
  <si>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</si>
  <si>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</si>
  <si>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</si>
  <si>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</si>
  <si>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</si>
  <si>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</si>
  <si>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</si>
  <si>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</si>
  <si>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</si>
  <si>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</si>
  <si>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</si>
  <si>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</si>
  <si>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</si>
  <si>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</si>
  <si>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</si>
  <si>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</si>
  <si>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</si>
  <si>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</si>
  <si>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</si>
  <si>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</si>
  <si>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</si>
  <si>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</si>
  <si>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</si>
  <si>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</si>
  <si>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</si>
  <si>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</si>
  <si>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</si>
  <si>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</si>
  <si>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</si>
  <si>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</si>
  <si>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</si>
  <si>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</si>
  <si>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</si>
  <si>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</si>
  <si>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</si>
  <si>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</si>
  <si>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</si>
  <si>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</si>
  <si>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</si>
  <si>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</si>
  <si>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</si>
  <si>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</si>
  <si>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</si>
  <si>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UPHC Potterlane</t>
  </si>
  <si>
    <t>Kevingunuo CHO 9402086411</t>
  </si>
  <si>
    <t>11.11.19</t>
  </si>
  <si>
    <t>Neithonuo</t>
  </si>
  <si>
    <t>Nisheli</t>
  </si>
  <si>
    <t>Yes</t>
  </si>
  <si>
    <t>Permanent</t>
  </si>
  <si>
    <t>No</t>
  </si>
  <si>
    <t>no</t>
  </si>
  <si>
    <t>AIDS Rota virus malaria mental health</t>
  </si>
  <si>
    <t>Kenei Seb</t>
  </si>
  <si>
    <t>orenbeni</t>
  </si>
  <si>
    <t>Henile Pier</t>
  </si>
  <si>
    <t>Type A</t>
  </si>
  <si>
    <t>82*32 ft</t>
  </si>
  <si>
    <t>9am-4pm</t>
  </si>
  <si>
    <t>Major renovation and extension.</t>
  </si>
  <si>
    <t>Private supply</t>
  </si>
  <si>
    <t>store room and kitchen</t>
  </si>
  <si>
    <t>general waste</t>
  </si>
  <si>
    <t>transported to UPHC</t>
  </si>
  <si>
    <t>care in pregnancy,neonatal and infant health,childhood and adolescent,family planning,management of communicable diseases,screening,prevention of ncd,common opthalmic,basic oral health care,elderly and palliative care,emergengencies,mental health</t>
  </si>
  <si>
    <t>Hb test,RBS, urine pregnancy test,malaria,HIV,urine test,Syphilis</t>
  </si>
  <si>
    <t>Sept9 -Oct15 2019</t>
  </si>
  <si>
    <t>attendance,OPD,RCH,NCD,immunization,,stock,assets,cash book,cheque issue,malaria stock, malaria test,dots,visitors,high risk anc,HWC meeting minutes, vhsnc meeting,household,equipments,nsacs,vhnd,school health,home visit,activity,</t>
  </si>
  <si>
    <t>4+1</t>
  </si>
  <si>
    <t>4+2</t>
  </si>
  <si>
    <t>5cc-50,2cc-40,.5ml,.1ml-5</t>
  </si>
  <si>
    <t>ivcamula184-20,iv set-13</t>
  </si>
  <si>
    <t>5 boxes</t>
  </si>
  <si>
    <t>50 Strips</t>
  </si>
  <si>
    <t>1 box 15 strips</t>
  </si>
  <si>
    <t>1kit</t>
  </si>
  <si>
    <t>1 (24 strips)</t>
  </si>
  <si>
    <t>1kit (46 tests)</t>
  </si>
  <si>
    <t>Chandmari SC HWC /Lower PWD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</si>
</sst>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Chandmari SC HWC /Lower PWD</v>
      </c>
      <c r="E3">
        <f>SC_Identification!B7</f>
        <v>5</v>
      </c>
      <c r="F3">
        <f>SC_Identification!B8</f>
        <v>18444</v>
      </c>
      <c r="G3">
        <f>SC_Identification!B9</f>
        <v>58</v>
      </c>
      <c r="H3">
        <f>SC_Identification!B10</f>
        <v>0</v>
      </c>
      <c r="I3" t="str">
        <f>SC_Identification!B11</f>
        <v>UPHC Potterlane</v>
      </c>
      <c r="J3" t="str">
        <f>SC_Identification!B12</f>
        <v>Kevingunuo CHO 9402086411</v>
      </c>
      <c r="K3" t="str">
        <f>SC_Identification!B13</f>
        <v>11.11.19</v>
      </c>
      <c r="L3" t="str">
        <f>'A- Human Resource'!C3</f>
        <v>Neithonuo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No</v>
      </c>
      <c r="R3" t="str">
        <f>'A- Human Resource'!I3</f>
        <v>No</v>
      </c>
      <c r="S3" t="str">
        <f>'A- Human Resource'!J3</f>
        <v>no</v>
      </c>
      <c r="T3" t="str">
        <f>'A- Human Resource'!K3</f>
        <v>No</v>
      </c>
      <c r="U3">
        <f>'A- Human Resource'!L3</f>
        <v>0</v>
      </c>
      <c r="V3" t="str">
        <f>'A- Human Resource'!C4</f>
        <v>Nisheli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 t="str">
        <f>'A- Human Resource'!L4</f>
        <v>AIDS Rota virus malaria mental health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Kenei Seb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orenbeni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Henile Pier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82*32 ft</v>
      </c>
      <c r="DK3" t="str">
        <f>'B-Infrastructure'!C6</f>
        <v>9am-4pm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Major renovation and extension.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2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No</v>
      </c>
      <c r="ES3" t="str">
        <f>'B-Infrastructure'!C39</f>
        <v>Yes</v>
      </c>
      <c r="ET3">
        <f>'B-Infrastructure'!C40</f>
        <v>0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>
        <f>'C.IT Readiness,IEC'!C7</f>
        <v>0</v>
      </c>
      <c r="FD3" t="str">
        <f>'C.IT Readiness,IEC'!C8</f>
        <v>Yes</v>
      </c>
      <c r="FE3">
        <f>'C.IT Readiness,IEC'!C9</f>
        <v>0</v>
      </c>
      <c r="FF3" t="str">
        <f>'C.IT Readiness,IEC'!C10</f>
        <v>Sept9 -Oct15 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6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3</v>
      </c>
      <c r="FX3">
        <f>'D. Clinical Materials'!D10</f>
        <v>3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2</v>
      </c>
      <c r="GF3">
        <f>'D. Clinical Materials'!D14</f>
        <v>2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3</v>
      </c>
      <c r="GL3">
        <f>'D. Clinical Materials'!D17</f>
        <v>3</v>
      </c>
      <c r="GM3">
        <f>'D. Clinical Materials'!C18</f>
        <v>2</v>
      </c>
      <c r="GN3">
        <f>'D. Clinical Materials'!D18</f>
        <v>2</v>
      </c>
      <c r="GO3" t="str">
        <f>'D. Clinical Materials'!C19</f>
        <v>4+1</v>
      </c>
      <c r="GP3" t="str">
        <f>'D. Clinical Materials'!D19</f>
        <v>4+1</v>
      </c>
      <c r="GQ3">
        <f>'D. Clinical Materials'!C20</f>
        <v>5</v>
      </c>
      <c r="GR3">
        <f>'D. Clinical Materials'!D20</f>
        <v>5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8</v>
      </c>
      <c r="GZ3">
        <f>'D. Clinical Materials'!D24</f>
        <v>8</v>
      </c>
      <c r="HA3">
        <f>'D. Clinical Materials'!C25</f>
        <v>3</v>
      </c>
      <c r="HB3">
        <f>'D. Clinical Materials'!D25</f>
        <v>3</v>
      </c>
      <c r="HC3">
        <f>'D. Clinical Materials'!C26</f>
        <v>10</v>
      </c>
      <c r="HD3">
        <f>'D. Clinical Materials'!D26</f>
        <v>10</v>
      </c>
      <c r="HE3" t="str">
        <f>'D. Clinical Materials'!C27</f>
        <v>4+2</v>
      </c>
      <c r="HF3" t="str">
        <f>'D. Clinical Materials'!D27</f>
        <v>4+2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5</v>
      </c>
      <c r="HL3">
        <f>'D. Clinical Materials'!D30</f>
        <v>4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8</v>
      </c>
      <c r="HR3">
        <f>'D. Clinical Materials'!D33</f>
        <v>6</v>
      </c>
      <c r="HS3">
        <f>'D. Clinical Materials'!C34</f>
        <v>2</v>
      </c>
      <c r="HT3">
        <f>'D. Clinical Materials'!D34</f>
        <v>2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4</v>
      </c>
      <c r="HZ3">
        <f>'D. Clinical Materials'!D37</f>
        <v>3</v>
      </c>
      <c r="IA3">
        <f>'D. Clinical Materials'!C38</f>
        <v>0</v>
      </c>
      <c r="IB3">
        <f>'D. Clinical Materials'!D38</f>
        <v>0</v>
      </c>
      <c r="IC3">
        <f>'D. Clinical Materials'!C39</f>
        <v>3</v>
      </c>
      <c r="ID3">
        <f>'D. Clinical Materials'!D39</f>
        <v>2</v>
      </c>
      <c r="IE3">
        <f>'D. Clinical Materials'!C40</f>
        <v>2</v>
      </c>
      <c r="IF3">
        <f>'D. Clinical Materials'!D40</f>
        <v>2</v>
      </c>
      <c r="IG3">
        <f>'D. Clinical Materials'!C41</f>
        <v>3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3</v>
      </c>
      <c r="KP3">
        <f>'D. Clinical Materials'!D71</f>
        <v>3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5cc-50,2cc-40,.5ml,.1ml-5</v>
      </c>
      <c r="LC3" t="str">
        <f>'E.LINEN,Consumables'!C4</f>
        <v>No</v>
      </c>
      <c r="LD3">
        <f>'E.LINEN,Consumables'!D4</f>
        <v>0</v>
      </c>
      <c r="LE3" t="str">
        <f>'E.LINEN,Consumables'!C5</f>
        <v>Yes</v>
      </c>
      <c r="LF3">
        <f>'E.LINEN,Consumables'!D5</f>
        <v>4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38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 t="str">
        <f>'E.LINEN,Consumables'!D15</f>
        <v>ivcamula184-20,iv set-13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 t="str">
        <f>'E.LINEN,Consumables'!D22</f>
        <v>5 boxes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4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2</v>
      </c>
      <c r="OV3">
        <f>'F.Furniture,G-Lab Diagnostic'!D14</f>
        <v>2</v>
      </c>
      <c r="OW3" t="str">
        <f>'F.Furniture,G-Lab Diagnostic'!C15</f>
        <v>50 Strips</v>
      </c>
      <c r="OX3" t="str">
        <f>'F.Furniture,G-Lab Diagnostic'!D15</f>
        <v>1 box 15 strips</v>
      </c>
      <c r="OY3">
        <f>'F.Furniture,G-Lab Diagnostic'!C16</f>
        <v>1</v>
      </c>
      <c r="OZ3">
        <f>'F.Furniture,G-Lab Diagnostic'!D16</f>
        <v>1</v>
      </c>
      <c r="PA3">
        <f>'F.Furniture,G-Lab Diagnostic'!C17</f>
        <v>10</v>
      </c>
      <c r="PB3">
        <f>'F.Furniture,G-Lab Diagnostic'!D17</f>
        <v>10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 t="str">
        <f>'F.Furniture,G-Lab Diagnostic'!C24</f>
        <v>1kit</v>
      </c>
      <c r="PP3" t="str">
        <f>'F.Furniture,G-Lab Diagnostic'!D24</f>
        <v>1kit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 t="str">
        <f>'F.Furniture,G-Lab Diagnostic'!C31</f>
        <v>1 (24 strips)</v>
      </c>
      <c r="QD3" t="str">
        <f>'F.Furniture,G-Lab Diagnostic'!D31</f>
        <v>1 (24 strips)</v>
      </c>
      <c r="QE3" t="str">
        <f>'F.Furniture,G-Lab Diagnostic'!C32</f>
        <v>1kit (46 tests)</v>
      </c>
      <c r="QF3" t="str">
        <f>'F.Furniture,G-Lab Diagnostic'!D32</f>
        <v>1kit (46 tests)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6" sqref="B6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1227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18444</v>
      </c>
    </row>
    <row r="9" spans="1:8" ht="20.25" thickTop="1" thickBot="1">
      <c r="A9" s="42" t="s">
        <v>83</v>
      </c>
      <c r="B9" s="47">
        <v>58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1192</v>
      </c>
    </row>
    <row r="12" spans="1:8" ht="20.25" thickTop="1" thickBot="1">
      <c r="A12" s="42" t="s">
        <v>86</v>
      </c>
      <c r="B12" s="47" t="s">
        <v>1193</v>
      </c>
    </row>
    <row r="13" spans="1:8" ht="20.25" thickTop="1" thickBot="1">
      <c r="A13" s="42" t="s">
        <v>87</v>
      </c>
      <c r="B13" s="47" t="s">
        <v>1194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8" sqref="K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1197</v>
      </c>
      <c r="E3" s="50" t="s">
        <v>1198</v>
      </c>
      <c r="F3" s="49" t="s">
        <v>1199</v>
      </c>
      <c r="G3" s="49" t="s">
        <v>1199</v>
      </c>
      <c r="H3" s="49" t="s">
        <v>1199</v>
      </c>
      <c r="I3" s="49" t="s">
        <v>1199</v>
      </c>
      <c r="J3" s="48" t="s">
        <v>1200</v>
      </c>
      <c r="K3" s="49" t="s">
        <v>1199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1197</v>
      </c>
      <c r="E4" s="50" t="s">
        <v>1198</v>
      </c>
      <c r="F4" s="49" t="s">
        <v>1199</v>
      </c>
      <c r="G4" s="49" t="s">
        <v>1199</v>
      </c>
      <c r="H4" s="49" t="s">
        <v>1197</v>
      </c>
      <c r="I4" s="49" t="s">
        <v>1199</v>
      </c>
      <c r="J4" s="48" t="s">
        <v>1200</v>
      </c>
      <c r="K4" s="49" t="s">
        <v>1197</v>
      </c>
      <c r="L4" s="48" t="s">
        <v>1201</v>
      </c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1197</v>
      </c>
      <c r="K6" s="49" t="s">
        <v>1197</v>
      </c>
      <c r="L6" s="52"/>
    </row>
    <row r="7" spans="1:12" s="51" customFormat="1" ht="25.5" customHeight="1" thickTop="1" thickBot="1">
      <c r="A7" s="80"/>
      <c r="B7" s="46" t="s">
        <v>1094</v>
      </c>
      <c r="C7" s="52"/>
      <c r="D7" s="52"/>
      <c r="E7" s="52"/>
      <c r="F7" s="52"/>
      <c r="G7" s="52"/>
      <c r="H7" s="52"/>
      <c r="I7" s="52"/>
      <c r="J7" s="49" t="s">
        <v>1197</v>
      </c>
      <c r="K7" s="49" t="s">
        <v>1197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1203</v>
      </c>
      <c r="D8" s="52"/>
      <c r="E8" s="52"/>
      <c r="F8" s="52"/>
      <c r="G8" s="52"/>
      <c r="H8" s="52"/>
      <c r="I8" s="52"/>
      <c r="J8" s="49" t="s">
        <v>1197</v>
      </c>
      <c r="K8" s="49" t="s">
        <v>1197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1204</v>
      </c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8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1206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1208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1197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 t="s">
        <v>1209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1199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 t="s">
        <v>1210</v>
      </c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1199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1199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1199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1197</v>
      </c>
      <c r="D39" s="53" t="s">
        <v>1211</v>
      </c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 t="s">
        <v>1212</v>
      </c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1213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1214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1199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/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1216</v>
      </c>
    </row>
    <row r="10" spans="1:4" ht="20.25" thickTop="1" thickBot="1">
      <c r="A10" s="44" t="s">
        <v>1183</v>
      </c>
      <c r="B10" s="45" t="s">
        <v>238</v>
      </c>
      <c r="C10" s="60" t="s">
        <v>1215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45" sqref="D4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6</v>
      </c>
      <c r="D5" s="54">
        <v>6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3</v>
      </c>
      <c r="D10" s="54">
        <v>3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3</v>
      </c>
      <c r="D17" s="54">
        <v>3</v>
      </c>
    </row>
    <row r="18" spans="1:4" ht="16.5" thickTop="1" thickBot="1">
      <c r="A18" s="15" t="s">
        <v>51</v>
      </c>
      <c r="B18" s="18" t="s">
        <v>299</v>
      </c>
      <c r="C18" s="54">
        <v>2</v>
      </c>
      <c r="D18" s="54">
        <v>2</v>
      </c>
    </row>
    <row r="19" spans="1:4" ht="16.5" thickTop="1" thickBot="1">
      <c r="A19" s="15" t="s">
        <v>53</v>
      </c>
      <c r="B19" s="18" t="s">
        <v>302</v>
      </c>
      <c r="C19" s="54" t="s">
        <v>1217</v>
      </c>
      <c r="D19" s="54" t="s">
        <v>1217</v>
      </c>
    </row>
    <row r="20" spans="1:4" ht="16.5" thickTop="1" thickBot="1">
      <c r="A20" s="15" t="s">
        <v>55</v>
      </c>
      <c r="B20" s="18" t="s">
        <v>305</v>
      </c>
      <c r="C20" s="54">
        <v>5</v>
      </c>
      <c r="D20" s="54">
        <v>5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8</v>
      </c>
      <c r="D24" s="54">
        <v>8</v>
      </c>
    </row>
    <row r="25" spans="1:4" ht="16.5" thickTop="1" thickBot="1">
      <c r="A25" s="15" t="s">
        <v>65</v>
      </c>
      <c r="B25" s="18" t="s">
        <v>320</v>
      </c>
      <c r="C25" s="54">
        <v>3</v>
      </c>
      <c r="D25" s="54">
        <v>3</v>
      </c>
    </row>
    <row r="26" spans="1:4" ht="16.5" thickTop="1" thickBot="1">
      <c r="A26" s="15" t="s">
        <v>67</v>
      </c>
      <c r="B26" s="18" t="s">
        <v>323</v>
      </c>
      <c r="C26" s="54">
        <v>10</v>
      </c>
      <c r="D26" s="54">
        <v>10</v>
      </c>
    </row>
    <row r="27" spans="1:4" ht="16.5" thickTop="1" thickBot="1">
      <c r="A27" s="15" t="s">
        <v>70</v>
      </c>
      <c r="B27" s="18" t="s">
        <v>326</v>
      </c>
      <c r="C27" s="54" t="s">
        <v>1218</v>
      </c>
      <c r="D27" s="54" t="s">
        <v>1218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5</v>
      </c>
      <c r="D30" s="54">
        <v>4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8</v>
      </c>
      <c r="D33" s="54">
        <v>6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4</v>
      </c>
      <c r="D37" s="54">
        <v>3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3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3</v>
      </c>
      <c r="D71" s="54">
        <v>3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 t="s">
        <v>1219</v>
      </c>
    </row>
    <row r="4" spans="1:4" ht="16.5" thickTop="1" thickBot="1">
      <c r="A4" s="15" t="s">
        <v>15</v>
      </c>
      <c r="B4" s="18" t="s">
        <v>524</v>
      </c>
      <c r="C4" s="49" t="s">
        <v>1199</v>
      </c>
      <c r="D4" s="54"/>
    </row>
    <row r="5" spans="1:4" ht="16.5" thickTop="1" thickBot="1">
      <c r="A5" s="15" t="s">
        <v>17</v>
      </c>
      <c r="B5" s="18" t="s">
        <v>526</v>
      </c>
      <c r="C5" s="49" t="s">
        <v>1197</v>
      </c>
      <c r="D5" s="54">
        <v>4</v>
      </c>
    </row>
    <row r="6" spans="1:4" ht="16.5" thickTop="1" thickBot="1">
      <c r="A6" s="15" t="s">
        <v>19</v>
      </c>
      <c r="B6" s="18" t="s">
        <v>528</v>
      </c>
      <c r="C6" s="49" t="s">
        <v>1199</v>
      </c>
      <c r="D6" s="54"/>
    </row>
    <row r="7" spans="1:4" ht="16.5" thickTop="1" thickBot="1">
      <c r="A7" s="15" t="s">
        <v>29</v>
      </c>
      <c r="B7" s="18" t="s">
        <v>530</v>
      </c>
      <c r="C7" s="49" t="s">
        <v>1199</v>
      </c>
      <c r="D7" s="54"/>
    </row>
    <row r="8" spans="1:4" ht="16.5" thickTop="1" thickBot="1">
      <c r="A8" s="15" t="s">
        <v>31</v>
      </c>
      <c r="B8" s="18" t="s">
        <v>531</v>
      </c>
      <c r="C8" s="49" t="s">
        <v>1199</v>
      </c>
      <c r="D8" s="54"/>
    </row>
    <row r="9" spans="1:4" ht="16.5" thickTop="1" thickBot="1">
      <c r="A9" s="15" t="s">
        <v>33</v>
      </c>
      <c r="B9" s="18" t="s">
        <v>533</v>
      </c>
      <c r="C9" s="49" t="s">
        <v>1199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>
        <v>10</v>
      </c>
    </row>
    <row r="11" spans="1:4" ht="16.5" thickTop="1" thickBot="1">
      <c r="A11" s="15" t="s">
        <v>37</v>
      </c>
      <c r="B11" s="18" t="s">
        <v>535</v>
      </c>
      <c r="C11" s="49" t="s">
        <v>1199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1197</v>
      </c>
      <c r="D13" s="54">
        <v>38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 t="s">
        <v>1220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1199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1197</v>
      </c>
      <c r="D22" s="54" t="s">
        <v>1221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1199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1199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1199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1199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1199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1199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1199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1199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1199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7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>
        <v>0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0</v>
      </c>
      <c r="D5" s="61">
        <v>0</v>
      </c>
    </row>
    <row r="6" spans="1:4" ht="16.5" thickTop="1" thickBot="1">
      <c r="A6" s="17" t="s">
        <v>1111</v>
      </c>
      <c r="B6" s="18" t="s">
        <v>567</v>
      </c>
      <c r="C6" s="61">
        <v>0</v>
      </c>
      <c r="D6" s="61">
        <v>0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4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 t="s">
        <v>1222</v>
      </c>
      <c r="D15" s="54" t="s">
        <v>1223</v>
      </c>
    </row>
    <row r="16" spans="1:4" ht="16.5" thickTop="1" thickBot="1">
      <c r="A16" s="15" t="s">
        <v>17</v>
      </c>
      <c r="B16" s="18" t="s">
        <v>671</v>
      </c>
      <c r="C16" s="54">
        <v>1</v>
      </c>
      <c r="D16" s="54">
        <v>1</v>
      </c>
    </row>
    <row r="17" spans="1:4" ht="16.5" thickTop="1" thickBot="1">
      <c r="A17" s="15" t="s">
        <v>19</v>
      </c>
      <c r="B17" s="18" t="s">
        <v>673</v>
      </c>
      <c r="C17" s="54">
        <v>10</v>
      </c>
      <c r="D17" s="54">
        <v>10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 t="s">
        <v>1224</v>
      </c>
      <c r="D24" s="62" t="s">
        <v>1224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 t="s">
        <v>1225</v>
      </c>
      <c r="D31" s="62" t="s">
        <v>1225</v>
      </c>
    </row>
    <row r="32" spans="1:4" ht="16.5" thickTop="1" thickBot="1">
      <c r="A32" s="15" t="s">
        <v>57</v>
      </c>
      <c r="B32" s="19" t="s">
        <v>683</v>
      </c>
      <c r="C32" s="62" t="s">
        <v>1226</v>
      </c>
      <c r="D32" s="62" t="s">
        <v>1226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88" workbookViewId="0">
      <selection activeCell="D86" sqref="D86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1199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1197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2019-11-20T18:42:13Z</dcterms:modified>
</cp:coreProperties>
</file>